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ropbox (MGEP)\Ainhoa\Heuristics\Mendeley\"/>
    </mc:Choice>
  </mc:AlternateContent>
  <xr:revisionPtr revIDLastSave="0" documentId="13_ncr:1_{17AE86E8-DD43-4F4A-8BF7-6BC3D1DA0183}" xr6:coauthVersionLast="47" xr6:coauthVersionMax="47" xr10:uidLastSave="{00000000-0000-0000-0000-000000000000}"/>
  <bookViews>
    <workbookView xWindow="28680" yWindow="-120" windowWidth="29040" windowHeight="15840" xr2:uid="{B5D19FDC-8FDB-45AB-A7BA-A4BCFD25CD87}"/>
  </bookViews>
  <sheets>
    <sheet name="Experts characteristics" sheetId="1" r:id="rId1"/>
    <sheet name="SUS" sheetId="2" r:id="rId2"/>
    <sheet name="AHP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4" i="3" l="1"/>
  <c r="S3" i="3"/>
  <c r="S5" i="3" s="1"/>
  <c r="Q3" i="3"/>
  <c r="Q32" i="3"/>
  <c r="Q31" i="3"/>
  <c r="Q30" i="3"/>
  <c r="Q29" i="3"/>
  <c r="Q28" i="3"/>
  <c r="Q27" i="3"/>
  <c r="Q25" i="3"/>
  <c r="Q24" i="3"/>
  <c r="Q23" i="3"/>
  <c r="Q22" i="3"/>
  <c r="Q21" i="3"/>
  <c r="Q20" i="3"/>
  <c r="Q19" i="3"/>
  <c r="Q18" i="3"/>
  <c r="Q17" i="3"/>
  <c r="Q16" i="3"/>
  <c r="Q14" i="3"/>
  <c r="Q12" i="3"/>
  <c r="Q11" i="3"/>
  <c r="Q10" i="3"/>
  <c r="Q8" i="3"/>
  <c r="Q7" i="3"/>
  <c r="Q6" i="3"/>
  <c r="Q5" i="3"/>
  <c r="Q4" i="3"/>
  <c r="P14" i="2" l="1"/>
  <c r="O14" i="2"/>
  <c r="N14" i="2"/>
  <c r="M14" i="2"/>
  <c r="J14" i="2"/>
  <c r="I14" i="2"/>
  <c r="H14" i="2"/>
  <c r="G14" i="2"/>
  <c r="F14" i="2"/>
  <c r="E14" i="2"/>
  <c r="B14" i="2"/>
  <c r="P13" i="2"/>
  <c r="O13" i="2"/>
  <c r="N13" i="2"/>
  <c r="M13" i="2"/>
  <c r="L13" i="2"/>
  <c r="K13" i="2"/>
  <c r="J13" i="2"/>
  <c r="I13" i="2"/>
  <c r="H13" i="2"/>
  <c r="G13" i="2"/>
  <c r="F13" i="2"/>
  <c r="E13" i="2"/>
  <c r="D13" i="2"/>
  <c r="C13" i="2"/>
  <c r="B13" i="2"/>
  <c r="P12" i="2"/>
  <c r="O12" i="2"/>
  <c r="N12" i="2"/>
  <c r="M12" i="2"/>
  <c r="L12" i="2"/>
  <c r="L14" i="2" s="1"/>
  <c r="K12" i="2"/>
  <c r="K14" i="2" s="1"/>
  <c r="J12" i="2"/>
  <c r="I12" i="2"/>
  <c r="H12" i="2"/>
  <c r="G12" i="2"/>
  <c r="F12" i="2"/>
  <c r="E12" i="2"/>
  <c r="D12" i="2"/>
  <c r="D14" i="2" s="1"/>
  <c r="C12" i="2"/>
  <c r="C14" i="2" s="1"/>
  <c r="B12" i="2"/>
</calcChain>
</file>

<file path=xl/sharedStrings.xml><?xml version="1.0" encoding="utf-8"?>
<sst xmlns="http://schemas.openxmlformats.org/spreadsheetml/2006/main" count="140" uniqueCount="86">
  <si>
    <t>Expert number</t>
  </si>
  <si>
    <t>Gender</t>
  </si>
  <si>
    <t>Expertise</t>
  </si>
  <si>
    <t>Major fields</t>
  </si>
  <si>
    <t>Working years</t>
  </si>
  <si>
    <t>Expert #1</t>
  </si>
  <si>
    <t>Male</t>
  </si>
  <si>
    <t>Academist</t>
  </si>
  <si>
    <t>Biomedical Engineering, Biomechanics, HRI, and Reinforcement learning</t>
  </si>
  <si>
    <t>Expert #2</t>
  </si>
  <si>
    <t>Computer science, Artificial Intelligence, Machine learning, and IoT</t>
  </si>
  <si>
    <t>Expert #3</t>
  </si>
  <si>
    <t>Industrial Engineering, Design for manufacturing, Design for Assembly</t>
  </si>
  <si>
    <t>Expert #4</t>
  </si>
  <si>
    <t>Female</t>
  </si>
  <si>
    <t>Psychology, User Experience in Virtual Reality</t>
  </si>
  <si>
    <t>Expert #6</t>
  </si>
  <si>
    <t>Biomedical Engineering, Digital technologies, and user-centered design</t>
  </si>
  <si>
    <t>Expert #8</t>
  </si>
  <si>
    <t>Practitioner</t>
  </si>
  <si>
    <t>Robotic systems, PLC, and knowledge</t>
  </si>
  <si>
    <t>Expert #10</t>
  </si>
  <si>
    <t>Non-binary</t>
  </si>
  <si>
    <t>Electronical Engineering, Control, and automation</t>
  </si>
  <si>
    <t>Expert #11</t>
  </si>
  <si>
    <t>I prefer not to say</t>
  </si>
  <si>
    <t>Electronical Engineering, Control</t>
  </si>
  <si>
    <t>Expert #12</t>
  </si>
  <si>
    <t>Robotic systems, automation, Machine tool</t>
  </si>
  <si>
    <t>Expert #13</t>
  </si>
  <si>
    <t>User Experience, Technology Acceptance, HRI</t>
  </si>
  <si>
    <t>Expert #14</t>
  </si>
  <si>
    <t>Mechatronics, Aerospace, Physics, Circular Economy</t>
  </si>
  <si>
    <t>Expert #15</t>
  </si>
  <si>
    <t>User Experience, Technology Acceptance, Human Machine Interface</t>
  </si>
  <si>
    <t>User Experience, Virtual Reality</t>
  </si>
  <si>
    <t>Human-Centered Design</t>
  </si>
  <si>
    <t>Items</t>
  </si>
  <si>
    <t>I would use “HEUROBOX”.</t>
  </si>
  <si>
    <t>“HEUROBOX” was too complex for me.</t>
  </si>
  <si>
    <t>“HEUROBOX” was easy to use.</t>
  </si>
  <si>
    <t>I really need help from someone to use “HEUROBOX”.</t>
  </si>
  <si>
    <t>the various parts of “HEUROBOX” were well integrated.</t>
  </si>
  <si>
    <t>“HEUROBOX” was confusing for me.</t>
  </si>
  <si>
    <t>learning to use “HEUROBOX” was quick for me.</t>
  </si>
  <si>
    <t>“HEUROBOX” was hard to use.</t>
  </si>
  <si>
    <t>I felt confident using “HEUROBOX”.</t>
  </si>
  <si>
    <t>I will need to learn a lot before using “HEUROBOX”.</t>
  </si>
  <si>
    <t>Odd</t>
  </si>
  <si>
    <t>Even</t>
  </si>
  <si>
    <t>SUS score</t>
  </si>
  <si>
    <t>Expert #5</t>
  </si>
  <si>
    <t>Expert #7</t>
  </si>
  <si>
    <t>Expert #9</t>
  </si>
  <si>
    <t>Safety - Ergonomics</t>
  </si>
  <si>
    <t>Safety - Functionality</t>
  </si>
  <si>
    <t>Safety - Interfaces</t>
  </si>
  <si>
    <t>Ergonomics - Functionality</t>
  </si>
  <si>
    <t>Ergonomics - Interfaces</t>
  </si>
  <si>
    <t>Functionality - Interfaces</t>
  </si>
  <si>
    <t>Motion planning - Robot systems</t>
  </si>
  <si>
    <t>Motion planning - Organizational measures</t>
  </si>
  <si>
    <t>Robot systems - Organizational measures</t>
  </si>
  <si>
    <t>Physical ergonomics - Cognitive ergonomics</t>
  </si>
  <si>
    <t>System - Information</t>
  </si>
  <si>
    <t>System - Task</t>
  </si>
  <si>
    <t>System - Error handling</t>
  </si>
  <si>
    <t>System - Assistance</t>
  </si>
  <si>
    <t>Information - Task</t>
  </si>
  <si>
    <t>Information - Error handling</t>
  </si>
  <si>
    <t>Information - Assistance</t>
  </si>
  <si>
    <t>Task - Error handling</t>
  </si>
  <si>
    <t>Task - Assistance</t>
  </si>
  <si>
    <t>Error handling - Assistance</t>
  </si>
  <si>
    <t>Visual - Voice</t>
  </si>
  <si>
    <t>Visual - Haptics</t>
  </si>
  <si>
    <t>Visual - Gesture</t>
  </si>
  <si>
    <t>Voice - Haptics</t>
  </si>
  <si>
    <t>Voice - Gesture</t>
  </si>
  <si>
    <t>Haptics - Gesture</t>
  </si>
  <si>
    <t>CSV value</t>
  </si>
  <si>
    <t>Descriptive</t>
  </si>
  <si>
    <t>Missing data points</t>
  </si>
  <si>
    <t>Total</t>
  </si>
  <si>
    <t>% missing</t>
  </si>
  <si>
    <t>Inclusive Design, Digital divide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</si>
</sst>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3">
    <xf numFmtId="0" fontId="0" fillId="0" borderId="0" xfId="0"/>
    <xf numFmtId="0" fontId="3" fillId="0" borderId="1" xfId="0" applyFont="1" applyBorder="1"/>
    <xf numFmtId="0" fontId="2" fillId="2" borderId="1" xfId="0" applyFont="1" applyFill="1" applyBorder="1"/>
    <xf numFmtId="0" fontId="2" fillId="3" borderId="1" xfId="0" applyFont="1" applyFill="1" applyBorder="1"/>
    <xf numFmtId="0" fontId="4" fillId="0" borderId="1" xfId="0" applyFont="1" applyBorder="1"/>
    <xf numFmtId="0" fontId="0" fillId="4" borderId="1" xfId="0" applyFill="1" applyBorder="1"/>
    <xf numFmtId="0" fontId="0" fillId="5" borderId="1" xfId="0" applyFill="1" applyBorder="1"/>
    <xf numFmtId="0" fontId="4" fillId="0" borderId="2" xfId="0" applyFont="1" applyBorder="1" applyAlignment="1">
      <alignment horizontal="right"/>
    </xf>
    <xf numFmtId="0" fontId="6" fillId="6" borderId="1" xfId="0" applyFont="1" applyFill="1" applyBorder="1"/>
    <xf numFmtId="0" fontId="4" fillId="4" borderId="1" xfId="0" applyFont="1" applyFill="1" applyBorder="1"/>
    <xf numFmtId="0" fontId="4" fillId="5" borderId="1" xfId="0" applyFont="1" applyFill="1" applyBorder="1"/>
    <xf numFmtId="0" fontId="6" fillId="6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7" borderId="4" xfId="0" applyFill="1" applyBorder="1"/>
    <xf numFmtId="0" fontId="0" fillId="4" borderId="5" xfId="0" applyFill="1" applyBorder="1"/>
    <xf numFmtId="0" fontId="0" fillId="5" borderId="5" xfId="0" applyFill="1" applyBorder="1"/>
    <xf numFmtId="0" fontId="0" fillId="7" borderId="6" xfId="0" applyFill="1" applyBorder="1"/>
    <xf numFmtId="0" fontId="0" fillId="4" borderId="3" xfId="0" applyFill="1" applyBorder="1"/>
    <xf numFmtId="0" fontId="0" fillId="5" borderId="3" xfId="0" applyFill="1" applyBorder="1"/>
    <xf numFmtId="0" fontId="0" fillId="5" borderId="4" xfId="0" applyFill="1" applyBorder="1"/>
    <xf numFmtId="0" fontId="0" fillId="0" borderId="7" xfId="0" applyBorder="1"/>
    <xf numFmtId="0" fontId="2" fillId="2" borderId="8" xfId="0" applyFont="1" applyFill="1" applyBorder="1"/>
    <xf numFmtId="0" fontId="2" fillId="3" borderId="8" xfId="0" applyFont="1" applyFill="1" applyBorder="1"/>
    <xf numFmtId="0" fontId="2" fillId="2" borderId="9" xfId="0" applyFont="1" applyFill="1" applyBorder="1"/>
    <xf numFmtId="0" fontId="0" fillId="7" borderId="10" xfId="0" applyFill="1" applyBorder="1"/>
    <xf numFmtId="0" fontId="0" fillId="7" borderId="11" xfId="0" applyFill="1" applyBorder="1"/>
    <xf numFmtId="0" fontId="0" fillId="0" borderId="12" xfId="0" applyBorder="1"/>
    <xf numFmtId="0" fontId="0" fillId="4" borderId="13" xfId="0" applyFill="1" applyBorder="1"/>
    <xf numFmtId="0" fontId="0" fillId="0" borderId="14" xfId="0" applyBorder="1"/>
    <xf numFmtId="0" fontId="0" fillId="4" borderId="15" xfId="0" applyFill="1" applyBorder="1"/>
    <xf numFmtId="0" fontId="0" fillId="7" borderId="16" xfId="0" applyFill="1" applyBorder="1"/>
    <xf numFmtId="0" fontId="0" fillId="7" borderId="17" xfId="0" applyFill="1" applyBorder="1"/>
    <xf numFmtId="0" fontId="0" fillId="0" borderId="18" xfId="0" applyBorder="1"/>
    <xf numFmtId="0" fontId="2" fillId="2" borderId="2" xfId="0" applyFont="1" applyFill="1" applyBorder="1"/>
    <xf numFmtId="0" fontId="2" fillId="3" borderId="19" xfId="0" applyFont="1" applyFill="1" applyBorder="1" applyAlignment="1">
      <alignment horizontal="center"/>
    </xf>
    <xf numFmtId="0" fontId="2" fillId="3" borderId="0" xfId="0" applyFont="1" applyFill="1" applyAlignment="1">
      <alignment horizontal="center"/>
    </xf>
    <xf numFmtId="0" fontId="3" fillId="0" borderId="0" xfId="0" applyFont="1"/>
    <xf numFmtId="0" fontId="0" fillId="0" borderId="0" xfId="0" applyAlignment="1">
      <alignment horizontal="left"/>
    </xf>
    <xf numFmtId="168" fontId="0" fillId="0" borderId="0" xfId="1" applyNumberFormat="1" applyFont="1" applyAlignment="1">
      <alignment horizontal="left"/>
    </xf>
    <xf numFmtId="0" fontId="7" fillId="4" borderId="1" xfId="0" applyFont="1" applyFill="1" applyBorder="1"/>
    <xf numFmtId="0" fontId="7" fillId="4" borderId="1" xfId="0" applyFont="1" applyFill="1" applyBorder="1" applyAlignment="1">
      <alignment horizontal="center"/>
    </xf>
    <xf numFmtId="0" fontId="7" fillId="5" borderId="1" xfId="0" applyFont="1" applyFill="1" applyBorder="1"/>
    <xf numFmtId="0" fontId="7" fillId="5" borderId="1" xfId="0" applyFont="1" applyFill="1" applyBorder="1" applyAlignment="1">
      <alignment horizont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35D504-C87B-4813-9E1B-5D3923B81944}">
  <dimension ref="A1:E16"/>
  <sheetViews>
    <sheetView tabSelected="1" workbookViewId="0">
      <selection activeCell="D27" sqref="D27"/>
    </sheetView>
  </sheetViews>
  <sheetFormatPr baseColWidth="10" defaultRowHeight="14.5" x14ac:dyDescent="0.35"/>
  <cols>
    <col min="2" max="2" width="16.90625" customWidth="1"/>
    <col min="4" max="4" width="55.453125" customWidth="1"/>
    <col min="5" max="5" width="10.90625" style="12"/>
  </cols>
  <sheetData>
    <row r="1" spans="1:5" x14ac:dyDescent="0.35">
      <c r="A1" s="8" t="s">
        <v>0</v>
      </c>
      <c r="B1" s="8" t="s">
        <v>1</v>
      </c>
      <c r="C1" s="8" t="s">
        <v>2</v>
      </c>
      <c r="D1" s="8" t="s">
        <v>3</v>
      </c>
      <c r="E1" s="11" t="s">
        <v>4</v>
      </c>
    </row>
    <row r="2" spans="1:5" x14ac:dyDescent="0.35">
      <c r="A2" s="9" t="s">
        <v>5</v>
      </c>
      <c r="B2" s="39" t="s">
        <v>6</v>
      </c>
      <c r="C2" s="39" t="s">
        <v>7</v>
      </c>
      <c r="D2" s="39" t="s">
        <v>8</v>
      </c>
      <c r="E2" s="40">
        <v>3</v>
      </c>
    </row>
    <row r="3" spans="1:5" x14ac:dyDescent="0.35">
      <c r="A3" s="10" t="s">
        <v>9</v>
      </c>
      <c r="B3" s="41" t="s">
        <v>6</v>
      </c>
      <c r="C3" s="41" t="s">
        <v>7</v>
      </c>
      <c r="D3" s="41" t="s">
        <v>10</v>
      </c>
      <c r="E3" s="42">
        <v>14</v>
      </c>
    </row>
    <row r="4" spans="1:5" x14ac:dyDescent="0.35">
      <c r="A4" s="9" t="s">
        <v>11</v>
      </c>
      <c r="B4" s="39" t="s">
        <v>6</v>
      </c>
      <c r="C4" s="39" t="s">
        <v>7</v>
      </c>
      <c r="D4" s="39" t="s">
        <v>12</v>
      </c>
      <c r="E4" s="40">
        <v>4</v>
      </c>
    </row>
    <row r="5" spans="1:5" x14ac:dyDescent="0.35">
      <c r="A5" s="10" t="s">
        <v>13</v>
      </c>
      <c r="B5" s="41" t="s">
        <v>14</v>
      </c>
      <c r="C5" s="41" t="s">
        <v>7</v>
      </c>
      <c r="D5" s="41" t="s">
        <v>15</v>
      </c>
      <c r="E5" s="42">
        <v>5</v>
      </c>
    </row>
    <row r="6" spans="1:5" x14ac:dyDescent="0.35">
      <c r="A6" s="9" t="s">
        <v>51</v>
      </c>
      <c r="B6" s="39" t="s">
        <v>14</v>
      </c>
      <c r="C6" s="39" t="s">
        <v>7</v>
      </c>
      <c r="D6" s="39" t="s">
        <v>17</v>
      </c>
      <c r="E6" s="40">
        <v>9</v>
      </c>
    </row>
    <row r="7" spans="1:5" x14ac:dyDescent="0.35">
      <c r="A7" s="10" t="s">
        <v>16</v>
      </c>
      <c r="B7" s="41" t="s">
        <v>6</v>
      </c>
      <c r="C7" s="41" t="s">
        <v>19</v>
      </c>
      <c r="D7" s="41" t="s">
        <v>20</v>
      </c>
      <c r="E7" s="42">
        <v>1</v>
      </c>
    </row>
    <row r="8" spans="1:5" x14ac:dyDescent="0.35">
      <c r="A8" s="9" t="s">
        <v>52</v>
      </c>
      <c r="B8" s="39" t="s">
        <v>22</v>
      </c>
      <c r="C8" s="39" t="s">
        <v>7</v>
      </c>
      <c r="D8" s="39" t="s">
        <v>23</v>
      </c>
      <c r="E8" s="40">
        <v>3</v>
      </c>
    </row>
    <row r="9" spans="1:5" x14ac:dyDescent="0.35">
      <c r="A9" s="10" t="s">
        <v>18</v>
      </c>
      <c r="B9" s="41" t="s">
        <v>25</v>
      </c>
      <c r="C9" s="41" t="s">
        <v>7</v>
      </c>
      <c r="D9" s="41" t="s">
        <v>26</v>
      </c>
      <c r="E9" s="42">
        <v>11</v>
      </c>
    </row>
    <row r="10" spans="1:5" x14ac:dyDescent="0.35">
      <c r="A10" s="9" t="s">
        <v>53</v>
      </c>
      <c r="B10" s="39" t="s">
        <v>6</v>
      </c>
      <c r="C10" s="39" t="s">
        <v>19</v>
      </c>
      <c r="D10" s="39" t="s">
        <v>28</v>
      </c>
      <c r="E10" s="40">
        <v>15</v>
      </c>
    </row>
    <row r="11" spans="1:5" x14ac:dyDescent="0.35">
      <c r="A11" s="10" t="s">
        <v>21</v>
      </c>
      <c r="B11" s="41" t="s">
        <v>14</v>
      </c>
      <c r="C11" s="41" t="s">
        <v>7</v>
      </c>
      <c r="D11" s="41" t="s">
        <v>30</v>
      </c>
      <c r="E11" s="42">
        <v>4</v>
      </c>
    </row>
    <row r="12" spans="1:5" x14ac:dyDescent="0.35">
      <c r="A12" s="9" t="s">
        <v>24</v>
      </c>
      <c r="B12" s="39" t="s">
        <v>6</v>
      </c>
      <c r="C12" s="39" t="s">
        <v>7</v>
      </c>
      <c r="D12" s="39" t="s">
        <v>32</v>
      </c>
      <c r="E12" s="40">
        <v>4</v>
      </c>
    </row>
    <row r="13" spans="1:5" x14ac:dyDescent="0.35">
      <c r="A13" s="10" t="s">
        <v>27</v>
      </c>
      <c r="B13" s="41" t="s">
        <v>14</v>
      </c>
      <c r="C13" s="41" t="s">
        <v>7</v>
      </c>
      <c r="D13" s="41" t="s">
        <v>85</v>
      </c>
      <c r="E13" s="42">
        <v>3</v>
      </c>
    </row>
    <row r="14" spans="1:5" x14ac:dyDescent="0.35">
      <c r="A14" s="9" t="s">
        <v>29</v>
      </c>
      <c r="B14" s="39" t="s">
        <v>14</v>
      </c>
      <c r="C14" s="39" t="s">
        <v>7</v>
      </c>
      <c r="D14" s="39" t="s">
        <v>34</v>
      </c>
      <c r="E14" s="40">
        <v>12</v>
      </c>
    </row>
    <row r="15" spans="1:5" x14ac:dyDescent="0.35">
      <c r="A15" s="10" t="s">
        <v>31</v>
      </c>
      <c r="B15" s="41" t="s">
        <v>6</v>
      </c>
      <c r="C15" s="41" t="s">
        <v>7</v>
      </c>
      <c r="D15" s="41" t="s">
        <v>35</v>
      </c>
      <c r="E15" s="42">
        <v>4</v>
      </c>
    </row>
    <row r="16" spans="1:5" x14ac:dyDescent="0.35">
      <c r="A16" s="9" t="s">
        <v>33</v>
      </c>
      <c r="B16" s="39" t="s">
        <v>14</v>
      </c>
      <c r="C16" s="39" t="s">
        <v>7</v>
      </c>
      <c r="D16" s="39" t="s">
        <v>36</v>
      </c>
      <c r="E16" s="40">
        <v>3</v>
      </c>
    </row>
  </sheetData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B70E24-FDE6-42E8-9E16-432FFCE40ADA}">
  <dimension ref="A1:P14"/>
  <sheetViews>
    <sheetView workbookViewId="0">
      <selection activeCell="C18" sqref="C18"/>
    </sheetView>
  </sheetViews>
  <sheetFormatPr baseColWidth="10" defaultRowHeight="14.5" x14ac:dyDescent="0.35"/>
  <cols>
    <col min="1" max="1" width="47.453125" customWidth="1"/>
    <col min="2" max="2" width="10.36328125" customWidth="1"/>
  </cols>
  <sheetData>
    <row r="1" spans="1:16" x14ac:dyDescent="0.35">
      <c r="A1" s="1" t="s">
        <v>37</v>
      </c>
      <c r="B1" s="2" t="s">
        <v>5</v>
      </c>
      <c r="C1" s="3" t="s">
        <v>9</v>
      </c>
      <c r="D1" s="2" t="s">
        <v>11</v>
      </c>
      <c r="E1" s="3" t="s">
        <v>13</v>
      </c>
      <c r="F1" s="2" t="s">
        <v>51</v>
      </c>
      <c r="G1" s="3" t="s">
        <v>16</v>
      </c>
      <c r="H1" s="2" t="s">
        <v>52</v>
      </c>
      <c r="I1" s="3" t="s">
        <v>18</v>
      </c>
      <c r="J1" s="2" t="s">
        <v>53</v>
      </c>
      <c r="K1" s="3" t="s">
        <v>21</v>
      </c>
      <c r="L1" s="2" t="s">
        <v>24</v>
      </c>
      <c r="M1" s="3" t="s">
        <v>27</v>
      </c>
      <c r="N1" s="2" t="s">
        <v>29</v>
      </c>
      <c r="O1" s="3" t="s">
        <v>31</v>
      </c>
      <c r="P1" s="2" t="s">
        <v>33</v>
      </c>
    </row>
    <row r="2" spans="1:16" x14ac:dyDescent="0.35">
      <c r="A2" s="4" t="s">
        <v>38</v>
      </c>
      <c r="B2" s="5">
        <v>5</v>
      </c>
      <c r="C2" s="6">
        <v>4</v>
      </c>
      <c r="D2" s="5">
        <v>3</v>
      </c>
      <c r="E2" s="6">
        <v>5</v>
      </c>
      <c r="F2" s="5">
        <v>3</v>
      </c>
      <c r="G2" s="6">
        <v>4</v>
      </c>
      <c r="H2" s="5">
        <v>2</v>
      </c>
      <c r="I2" s="6">
        <v>5</v>
      </c>
      <c r="J2" s="5">
        <v>3</v>
      </c>
      <c r="K2" s="6">
        <v>5</v>
      </c>
      <c r="L2" s="5">
        <v>3</v>
      </c>
      <c r="M2" s="6">
        <v>5</v>
      </c>
      <c r="N2" s="5">
        <v>5</v>
      </c>
      <c r="O2" s="6">
        <v>5</v>
      </c>
      <c r="P2" s="5">
        <v>5</v>
      </c>
    </row>
    <row r="3" spans="1:16" x14ac:dyDescent="0.35">
      <c r="A3" s="4" t="s">
        <v>39</v>
      </c>
      <c r="B3" s="5">
        <v>2</v>
      </c>
      <c r="C3" s="6">
        <v>2</v>
      </c>
      <c r="D3" s="5">
        <v>1</v>
      </c>
      <c r="E3" s="6">
        <v>1</v>
      </c>
      <c r="F3" s="5">
        <v>4</v>
      </c>
      <c r="G3" s="6">
        <v>2</v>
      </c>
      <c r="H3" s="5">
        <v>1</v>
      </c>
      <c r="I3" s="6">
        <v>1</v>
      </c>
      <c r="J3" s="5">
        <v>3</v>
      </c>
      <c r="K3" s="6">
        <v>4</v>
      </c>
      <c r="L3" s="5">
        <v>4</v>
      </c>
      <c r="M3" s="6">
        <v>2</v>
      </c>
      <c r="N3" s="5">
        <v>2</v>
      </c>
      <c r="O3" s="6">
        <v>2</v>
      </c>
      <c r="P3" s="5">
        <v>1</v>
      </c>
    </row>
    <row r="4" spans="1:16" x14ac:dyDescent="0.35">
      <c r="A4" s="4" t="s">
        <v>40</v>
      </c>
      <c r="B4" s="5">
        <v>4</v>
      </c>
      <c r="C4" s="6">
        <v>5</v>
      </c>
      <c r="D4" s="5">
        <v>5</v>
      </c>
      <c r="E4" s="6">
        <v>4</v>
      </c>
      <c r="F4" s="5">
        <v>2</v>
      </c>
      <c r="G4" s="6">
        <v>4</v>
      </c>
      <c r="H4" s="5">
        <v>5</v>
      </c>
      <c r="I4" s="6">
        <v>5</v>
      </c>
      <c r="J4" s="5">
        <v>3</v>
      </c>
      <c r="K4" s="6">
        <v>2</v>
      </c>
      <c r="L4" s="5">
        <v>4</v>
      </c>
      <c r="M4" s="6">
        <v>4</v>
      </c>
      <c r="N4" s="5">
        <v>4</v>
      </c>
      <c r="O4" s="6">
        <v>4</v>
      </c>
      <c r="P4" s="5">
        <v>4</v>
      </c>
    </row>
    <row r="5" spans="1:16" x14ac:dyDescent="0.35">
      <c r="A5" s="4" t="s">
        <v>41</v>
      </c>
      <c r="B5" s="5">
        <v>2</v>
      </c>
      <c r="C5" s="6">
        <v>1</v>
      </c>
      <c r="D5" s="5">
        <v>1</v>
      </c>
      <c r="E5" s="6">
        <v>1</v>
      </c>
      <c r="F5" s="5">
        <v>2</v>
      </c>
      <c r="G5" s="6">
        <v>3</v>
      </c>
      <c r="H5" s="5">
        <v>1</v>
      </c>
      <c r="I5" s="6">
        <v>1</v>
      </c>
      <c r="J5" s="5">
        <v>2</v>
      </c>
      <c r="K5" s="6">
        <v>4</v>
      </c>
      <c r="L5" s="5">
        <v>5</v>
      </c>
      <c r="M5" s="6">
        <v>2</v>
      </c>
      <c r="N5" s="5">
        <v>1</v>
      </c>
      <c r="O5" s="6">
        <v>2</v>
      </c>
      <c r="P5" s="5">
        <v>2</v>
      </c>
    </row>
    <row r="6" spans="1:16" x14ac:dyDescent="0.35">
      <c r="A6" s="4" t="s">
        <v>42</v>
      </c>
      <c r="B6" s="5">
        <v>3</v>
      </c>
      <c r="C6" s="6">
        <v>5</v>
      </c>
      <c r="D6" s="5">
        <v>4</v>
      </c>
      <c r="E6" s="6">
        <v>4</v>
      </c>
      <c r="F6" s="5">
        <v>2</v>
      </c>
      <c r="G6" s="6">
        <v>5</v>
      </c>
      <c r="H6" s="5">
        <v>5</v>
      </c>
      <c r="I6" s="6">
        <v>5</v>
      </c>
      <c r="J6" s="5">
        <v>4</v>
      </c>
      <c r="K6" s="6">
        <v>3</v>
      </c>
      <c r="L6" s="5">
        <v>4</v>
      </c>
      <c r="M6" s="6">
        <v>4</v>
      </c>
      <c r="N6" s="5">
        <v>5</v>
      </c>
      <c r="O6" s="6">
        <v>5</v>
      </c>
      <c r="P6" s="5">
        <v>4</v>
      </c>
    </row>
    <row r="7" spans="1:16" x14ac:dyDescent="0.35">
      <c r="A7" s="4" t="s">
        <v>43</v>
      </c>
      <c r="B7" s="5">
        <v>3</v>
      </c>
      <c r="C7" s="6">
        <v>1</v>
      </c>
      <c r="D7" s="5">
        <v>1</v>
      </c>
      <c r="E7" s="6">
        <v>1</v>
      </c>
      <c r="F7" s="5">
        <v>3</v>
      </c>
      <c r="G7" s="6">
        <v>2</v>
      </c>
      <c r="H7" s="5">
        <v>1</v>
      </c>
      <c r="I7" s="6">
        <v>1</v>
      </c>
      <c r="J7" s="5">
        <v>2</v>
      </c>
      <c r="K7" s="6">
        <v>4</v>
      </c>
      <c r="L7" s="5">
        <v>2</v>
      </c>
      <c r="M7" s="6">
        <v>2</v>
      </c>
      <c r="N7" s="5">
        <v>2</v>
      </c>
      <c r="O7" s="6">
        <v>2</v>
      </c>
      <c r="P7" s="5">
        <v>1</v>
      </c>
    </row>
    <row r="8" spans="1:16" x14ac:dyDescent="0.35">
      <c r="A8" s="4" t="s">
        <v>44</v>
      </c>
      <c r="B8" s="5">
        <v>4</v>
      </c>
      <c r="C8" s="6">
        <v>4</v>
      </c>
      <c r="D8" s="5">
        <v>2</v>
      </c>
      <c r="E8" s="6">
        <v>4</v>
      </c>
      <c r="F8" s="5">
        <v>5</v>
      </c>
      <c r="G8" s="6">
        <v>3</v>
      </c>
      <c r="H8" s="5">
        <v>5</v>
      </c>
      <c r="I8" s="6">
        <v>5</v>
      </c>
      <c r="J8" s="5">
        <v>3</v>
      </c>
      <c r="K8" s="6">
        <v>3</v>
      </c>
      <c r="L8" s="5">
        <v>5</v>
      </c>
      <c r="M8" s="6">
        <v>5</v>
      </c>
      <c r="N8" s="5">
        <v>4</v>
      </c>
      <c r="O8" s="6">
        <v>5</v>
      </c>
      <c r="P8" s="5">
        <v>5</v>
      </c>
    </row>
    <row r="9" spans="1:16" x14ac:dyDescent="0.35">
      <c r="A9" s="4" t="s">
        <v>45</v>
      </c>
      <c r="B9" s="5">
        <v>3</v>
      </c>
      <c r="C9" s="6">
        <v>1</v>
      </c>
      <c r="D9" s="5">
        <v>1</v>
      </c>
      <c r="E9" s="6">
        <v>2</v>
      </c>
      <c r="F9" s="5">
        <v>2</v>
      </c>
      <c r="G9" s="6">
        <v>3</v>
      </c>
      <c r="H9" s="5">
        <v>1</v>
      </c>
      <c r="I9" s="6">
        <v>1</v>
      </c>
      <c r="J9" s="5">
        <v>3</v>
      </c>
      <c r="K9" s="6">
        <v>2</v>
      </c>
      <c r="L9" s="5">
        <v>4</v>
      </c>
      <c r="M9" s="6">
        <v>2</v>
      </c>
      <c r="N9" s="5">
        <v>1</v>
      </c>
      <c r="O9" s="6">
        <v>1</v>
      </c>
      <c r="P9" s="5">
        <v>1</v>
      </c>
    </row>
    <row r="10" spans="1:16" x14ac:dyDescent="0.35">
      <c r="A10" s="4" t="s">
        <v>46</v>
      </c>
      <c r="B10" s="5">
        <v>3</v>
      </c>
      <c r="C10" s="6">
        <v>5</v>
      </c>
      <c r="D10" s="5">
        <v>4</v>
      </c>
      <c r="E10" s="6">
        <v>4</v>
      </c>
      <c r="F10" s="5">
        <v>3</v>
      </c>
      <c r="G10" s="6">
        <v>3</v>
      </c>
      <c r="H10" s="5">
        <v>5</v>
      </c>
      <c r="I10" s="6">
        <v>5</v>
      </c>
      <c r="J10" s="5">
        <v>4</v>
      </c>
      <c r="K10" s="6">
        <v>5</v>
      </c>
      <c r="L10" s="5">
        <v>2</v>
      </c>
      <c r="M10" s="6">
        <v>4</v>
      </c>
      <c r="N10" s="5">
        <v>4</v>
      </c>
      <c r="O10" s="6">
        <v>4</v>
      </c>
      <c r="P10" s="5">
        <v>4</v>
      </c>
    </row>
    <row r="11" spans="1:16" x14ac:dyDescent="0.35">
      <c r="A11" s="4" t="s">
        <v>47</v>
      </c>
      <c r="B11" s="5">
        <v>1</v>
      </c>
      <c r="C11" s="6">
        <v>2</v>
      </c>
      <c r="D11" s="5">
        <v>2</v>
      </c>
      <c r="E11" s="6">
        <v>2</v>
      </c>
      <c r="F11" s="5">
        <v>3</v>
      </c>
      <c r="G11" s="6">
        <v>3</v>
      </c>
      <c r="H11" s="5">
        <v>1</v>
      </c>
      <c r="I11" s="6">
        <v>1</v>
      </c>
      <c r="J11" s="5">
        <v>3</v>
      </c>
      <c r="K11" s="6">
        <v>4</v>
      </c>
      <c r="L11" s="5">
        <v>4</v>
      </c>
      <c r="M11" s="6">
        <v>1</v>
      </c>
      <c r="N11" s="5">
        <v>1</v>
      </c>
      <c r="O11" s="6">
        <v>1</v>
      </c>
      <c r="P11" s="5">
        <v>1</v>
      </c>
    </row>
    <row r="12" spans="1:16" x14ac:dyDescent="0.35">
      <c r="A12" s="7" t="s">
        <v>48</v>
      </c>
      <c r="B12">
        <f t="shared" ref="B12:P12" si="0">(B2+B4+B6+B8+B10)-5</f>
        <v>14</v>
      </c>
      <c r="C12">
        <f t="shared" si="0"/>
        <v>18</v>
      </c>
      <c r="D12">
        <f t="shared" si="0"/>
        <v>13</v>
      </c>
      <c r="E12">
        <f t="shared" si="0"/>
        <v>16</v>
      </c>
      <c r="F12">
        <f t="shared" si="0"/>
        <v>10</v>
      </c>
      <c r="G12">
        <f t="shared" si="0"/>
        <v>14</v>
      </c>
      <c r="H12">
        <f t="shared" si="0"/>
        <v>17</v>
      </c>
      <c r="I12">
        <f t="shared" si="0"/>
        <v>20</v>
      </c>
      <c r="J12">
        <f t="shared" si="0"/>
        <v>12</v>
      </c>
      <c r="K12">
        <f t="shared" si="0"/>
        <v>13</v>
      </c>
      <c r="L12">
        <f t="shared" si="0"/>
        <v>13</v>
      </c>
      <c r="M12">
        <f t="shared" si="0"/>
        <v>17</v>
      </c>
      <c r="N12">
        <f t="shared" si="0"/>
        <v>17</v>
      </c>
      <c r="O12">
        <f t="shared" si="0"/>
        <v>18</v>
      </c>
      <c r="P12">
        <f t="shared" si="0"/>
        <v>17</v>
      </c>
    </row>
    <row r="13" spans="1:16" x14ac:dyDescent="0.35">
      <c r="A13" s="7" t="s">
        <v>49</v>
      </c>
      <c r="B13">
        <f t="shared" ref="B13:P13" si="1">25-(B3+B5+B7+B9+B11)</f>
        <v>14</v>
      </c>
      <c r="C13">
        <f t="shared" si="1"/>
        <v>18</v>
      </c>
      <c r="D13">
        <f t="shared" si="1"/>
        <v>19</v>
      </c>
      <c r="E13">
        <f t="shared" si="1"/>
        <v>18</v>
      </c>
      <c r="F13">
        <f t="shared" si="1"/>
        <v>11</v>
      </c>
      <c r="G13">
        <f t="shared" si="1"/>
        <v>12</v>
      </c>
      <c r="H13">
        <f t="shared" si="1"/>
        <v>20</v>
      </c>
      <c r="I13">
        <f t="shared" si="1"/>
        <v>20</v>
      </c>
      <c r="J13">
        <f t="shared" si="1"/>
        <v>12</v>
      </c>
      <c r="K13">
        <f t="shared" si="1"/>
        <v>7</v>
      </c>
      <c r="L13">
        <f t="shared" si="1"/>
        <v>6</v>
      </c>
      <c r="M13">
        <f t="shared" si="1"/>
        <v>16</v>
      </c>
      <c r="N13">
        <f t="shared" si="1"/>
        <v>18</v>
      </c>
      <c r="O13">
        <f t="shared" si="1"/>
        <v>17</v>
      </c>
      <c r="P13">
        <f t="shared" si="1"/>
        <v>19</v>
      </c>
    </row>
    <row r="14" spans="1:16" x14ac:dyDescent="0.35">
      <c r="A14" s="7" t="s">
        <v>50</v>
      </c>
      <c r="B14">
        <f t="shared" ref="B14:P14" si="2">(B12+B13)*2.5</f>
        <v>70</v>
      </c>
      <c r="C14">
        <f t="shared" si="2"/>
        <v>90</v>
      </c>
      <c r="D14">
        <f t="shared" si="2"/>
        <v>80</v>
      </c>
      <c r="E14">
        <f t="shared" si="2"/>
        <v>85</v>
      </c>
      <c r="F14">
        <f t="shared" si="2"/>
        <v>52.5</v>
      </c>
      <c r="G14">
        <f t="shared" si="2"/>
        <v>65</v>
      </c>
      <c r="H14">
        <f t="shared" si="2"/>
        <v>92.5</v>
      </c>
      <c r="I14">
        <f t="shared" si="2"/>
        <v>100</v>
      </c>
      <c r="J14">
        <f t="shared" si="2"/>
        <v>60</v>
      </c>
      <c r="K14">
        <f t="shared" si="2"/>
        <v>50</v>
      </c>
      <c r="L14">
        <f t="shared" si="2"/>
        <v>47.5</v>
      </c>
      <c r="M14">
        <f t="shared" si="2"/>
        <v>82.5</v>
      </c>
      <c r="N14">
        <f t="shared" si="2"/>
        <v>87.5</v>
      </c>
      <c r="O14">
        <f t="shared" si="2"/>
        <v>87.5</v>
      </c>
      <c r="P14">
        <f t="shared" si="2"/>
        <v>90</v>
      </c>
    </row>
  </sheetData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DB79DE-1433-4FCB-BE01-0B0D265E7E2B}">
  <dimension ref="A1:S32"/>
  <sheetViews>
    <sheetView zoomScale="80" zoomScaleNormal="80" workbookViewId="0">
      <selection activeCell="E38" sqref="E38"/>
    </sheetView>
  </sheetViews>
  <sheetFormatPr baseColWidth="10" defaultRowHeight="14.5" x14ac:dyDescent="0.35"/>
  <cols>
    <col min="1" max="1" width="28.36328125" customWidth="1"/>
    <col min="17" max="17" width="39.7265625" customWidth="1"/>
    <col min="18" max="18" width="22.36328125" customWidth="1"/>
  </cols>
  <sheetData>
    <row r="1" spans="1:19" ht="15" thickBot="1" x14ac:dyDescent="0.4">
      <c r="A1" s="20"/>
      <c r="B1" s="21" t="s">
        <v>5</v>
      </c>
      <c r="C1" s="22" t="s">
        <v>9</v>
      </c>
      <c r="D1" s="21" t="s">
        <v>11</v>
      </c>
      <c r="E1" s="22" t="s">
        <v>13</v>
      </c>
      <c r="F1" s="21" t="s">
        <v>51</v>
      </c>
      <c r="G1" s="22" t="s">
        <v>16</v>
      </c>
      <c r="H1" s="21" t="s">
        <v>52</v>
      </c>
      <c r="I1" s="22" t="s">
        <v>18</v>
      </c>
      <c r="J1" s="21" t="s">
        <v>53</v>
      </c>
      <c r="K1" s="22" t="s">
        <v>21</v>
      </c>
      <c r="L1" s="21" t="s">
        <v>24</v>
      </c>
      <c r="M1" s="22" t="s">
        <v>27</v>
      </c>
      <c r="N1" s="21" t="s">
        <v>29</v>
      </c>
      <c r="O1" s="22" t="s">
        <v>31</v>
      </c>
      <c r="P1" s="23" t="s">
        <v>33</v>
      </c>
      <c r="Q1" s="33" t="s">
        <v>80</v>
      </c>
      <c r="R1" s="34" t="s">
        <v>81</v>
      </c>
      <c r="S1" s="35"/>
    </row>
    <row r="2" spans="1:19" x14ac:dyDescent="0.35">
      <c r="A2" s="24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25"/>
    </row>
    <row r="3" spans="1:19" x14ac:dyDescent="0.35">
      <c r="A3" s="26" t="s">
        <v>54</v>
      </c>
      <c r="B3" s="5">
        <v>-6</v>
      </c>
      <c r="C3" s="6">
        <v>-6</v>
      </c>
      <c r="D3" s="5">
        <v>-4</v>
      </c>
      <c r="E3" s="6">
        <v>-2</v>
      </c>
      <c r="F3" s="5">
        <v>1</v>
      </c>
      <c r="G3" s="6">
        <v>-9</v>
      </c>
      <c r="H3" s="5">
        <v>-9</v>
      </c>
      <c r="I3" s="6">
        <v>1</v>
      </c>
      <c r="J3" s="5">
        <v>9</v>
      </c>
      <c r="K3" s="6">
        <v>-9</v>
      </c>
      <c r="L3" s="5">
        <v>-7</v>
      </c>
      <c r="M3" s="6">
        <v>-3</v>
      </c>
      <c r="N3" s="5">
        <v>-4</v>
      </c>
      <c r="O3" s="6">
        <v>-2</v>
      </c>
      <c r="P3" s="27">
        <v>-7</v>
      </c>
      <c r="Q3" t="str">
        <f>CONCATENATE(B3,",",C3,",",D3,",",E3,",",F3,",",G3,",",H3,",",I3,",",J3,",",K3,",",L3,",",M3,",",N3,",",O3,",",P3)</f>
        <v>-6,-6,-4,-2,1,-9,-9,1,9,-9,-7,-3,-4,-2,-7</v>
      </c>
      <c r="R3" s="36" t="s">
        <v>82</v>
      </c>
      <c r="S3" s="37">
        <f>COUNTIF(B3:P8,"NA")+COUNTIF(B10:P12,"NA")+COUNTIF(B14:P14,"NA")+COUNTIF(B16:P25,"NA")+COUNTIF(B27:P32,"NA")</f>
        <v>0</v>
      </c>
    </row>
    <row r="4" spans="1:19" x14ac:dyDescent="0.35">
      <c r="A4" s="26" t="s">
        <v>55</v>
      </c>
      <c r="B4" s="5">
        <v>-3</v>
      </c>
      <c r="C4" s="6">
        <v>1</v>
      </c>
      <c r="D4" s="5">
        <v>-6</v>
      </c>
      <c r="E4" s="6">
        <v>1</v>
      </c>
      <c r="F4" s="5">
        <v>-4</v>
      </c>
      <c r="G4" s="6">
        <v>-9</v>
      </c>
      <c r="H4" s="5">
        <v>-9</v>
      </c>
      <c r="I4" s="6">
        <v>1</v>
      </c>
      <c r="J4" s="5">
        <v>6</v>
      </c>
      <c r="K4" s="6">
        <v>-9</v>
      </c>
      <c r="L4" s="5">
        <v>-6</v>
      </c>
      <c r="M4" s="6">
        <v>-5</v>
      </c>
      <c r="N4" s="5">
        <v>7</v>
      </c>
      <c r="O4" s="6">
        <v>-3</v>
      </c>
      <c r="P4" s="27">
        <v>-7</v>
      </c>
      <c r="Q4" t="str">
        <f t="shared" ref="Q4:Q32" si="0">CONCATENATE(B4,",",C4,",",D4,",",E4,",",F4,",",G4,",",H4,",",I4,",",J4,",",K4,",",L4,",",M4,",",N4,",",O4,",",P4)</f>
        <v>-3,1,-6,1,-4,-9,-9,1,6,-9,-6,-5,7,-3,-7</v>
      </c>
      <c r="R4" s="36" t="s">
        <v>83</v>
      </c>
      <c r="S4" s="37">
        <f>COUNT(B3:P8)+COUNT(B10:P12)+COUNT(B14:P14)+COUNT(B16:P25)+COUNT(B27:P32)</f>
        <v>390</v>
      </c>
    </row>
    <row r="5" spans="1:19" x14ac:dyDescent="0.35">
      <c r="A5" s="26" t="s">
        <v>56</v>
      </c>
      <c r="B5" s="5">
        <v>-8</v>
      </c>
      <c r="C5" s="6">
        <v>-5</v>
      </c>
      <c r="D5" s="5">
        <v>-4</v>
      </c>
      <c r="E5" s="6">
        <v>-2</v>
      </c>
      <c r="F5" s="5">
        <v>-6</v>
      </c>
      <c r="G5" s="6">
        <v>-9</v>
      </c>
      <c r="H5" s="5">
        <v>-9</v>
      </c>
      <c r="I5" s="6">
        <v>1</v>
      </c>
      <c r="J5" s="5">
        <v>9</v>
      </c>
      <c r="K5" s="6">
        <v>-9</v>
      </c>
      <c r="L5" s="5">
        <v>-9</v>
      </c>
      <c r="M5" s="6">
        <v>-5</v>
      </c>
      <c r="N5" s="5">
        <v>8</v>
      </c>
      <c r="O5" s="6">
        <v>-3</v>
      </c>
      <c r="P5" s="27">
        <v>-7</v>
      </c>
      <c r="Q5" t="str">
        <f t="shared" si="0"/>
        <v>-8,-5,-4,-2,-6,-9,-9,1,9,-9,-9,-5,8,-3,-7</v>
      </c>
      <c r="R5" s="36" t="s">
        <v>84</v>
      </c>
      <c r="S5" s="38">
        <f>S3/S4</f>
        <v>0</v>
      </c>
    </row>
    <row r="6" spans="1:19" x14ac:dyDescent="0.35">
      <c r="A6" s="26" t="s">
        <v>57</v>
      </c>
      <c r="B6" s="5">
        <v>3</v>
      </c>
      <c r="C6" s="6">
        <v>2</v>
      </c>
      <c r="D6" s="5">
        <v>-5</v>
      </c>
      <c r="E6" s="6">
        <v>2</v>
      </c>
      <c r="F6" s="5">
        <v>-4</v>
      </c>
      <c r="G6" s="6">
        <v>-3</v>
      </c>
      <c r="H6" s="5">
        <v>5</v>
      </c>
      <c r="I6" s="6">
        <v>1</v>
      </c>
      <c r="J6" s="5">
        <v>9</v>
      </c>
      <c r="K6" s="6">
        <v>3</v>
      </c>
      <c r="L6" s="5">
        <v>3</v>
      </c>
      <c r="M6" s="6">
        <v>-2</v>
      </c>
      <c r="N6" s="5">
        <v>8</v>
      </c>
      <c r="O6" s="6">
        <v>-2</v>
      </c>
      <c r="P6" s="27">
        <v>5</v>
      </c>
      <c r="Q6" t="str">
        <f t="shared" si="0"/>
        <v>3,2,-5,2,-4,-3,5,1,9,3,3,-2,8,-2,5</v>
      </c>
    </row>
    <row r="7" spans="1:19" x14ac:dyDescent="0.35">
      <c r="A7" s="26" t="s">
        <v>58</v>
      </c>
      <c r="B7" s="5">
        <v>-4</v>
      </c>
      <c r="C7" s="6">
        <v>-4</v>
      </c>
      <c r="D7" s="5">
        <v>3</v>
      </c>
      <c r="E7" s="6">
        <v>2</v>
      </c>
      <c r="F7" s="5">
        <v>-6</v>
      </c>
      <c r="G7" s="6">
        <v>4</v>
      </c>
      <c r="H7" s="5">
        <v>4</v>
      </c>
      <c r="I7" s="6">
        <v>1</v>
      </c>
      <c r="J7" s="5">
        <v>9</v>
      </c>
      <c r="K7" s="6">
        <v>1</v>
      </c>
      <c r="L7" s="5">
        <v>-4</v>
      </c>
      <c r="M7" s="6">
        <v>-4</v>
      </c>
      <c r="N7" s="5">
        <v>8</v>
      </c>
      <c r="O7" s="6">
        <v>-3</v>
      </c>
      <c r="P7" s="27">
        <v>5</v>
      </c>
      <c r="Q7" t="str">
        <f t="shared" si="0"/>
        <v>-4,-4,3,2,-6,4,4,1,9,1,-4,-4,8,-3,5</v>
      </c>
    </row>
    <row r="8" spans="1:19" ht="15" thickBot="1" x14ac:dyDescent="0.4">
      <c r="A8" s="28" t="s">
        <v>59</v>
      </c>
      <c r="B8" s="14">
        <v>-7</v>
      </c>
      <c r="C8" s="15">
        <v>-6</v>
      </c>
      <c r="D8" s="14">
        <v>5</v>
      </c>
      <c r="E8" s="15">
        <v>1</v>
      </c>
      <c r="F8" s="14">
        <v>-6</v>
      </c>
      <c r="G8" s="15">
        <v>9</v>
      </c>
      <c r="H8" s="14">
        <v>-3</v>
      </c>
      <c r="I8" s="15">
        <v>1</v>
      </c>
      <c r="J8" s="14">
        <v>1</v>
      </c>
      <c r="K8" s="15">
        <v>1</v>
      </c>
      <c r="L8" s="14">
        <v>-6</v>
      </c>
      <c r="M8" s="15">
        <v>-2</v>
      </c>
      <c r="N8" s="14">
        <v>1</v>
      </c>
      <c r="O8" s="15">
        <v>1</v>
      </c>
      <c r="P8" s="29">
        <v>3</v>
      </c>
      <c r="Q8" t="str">
        <f t="shared" si="0"/>
        <v>-7,-6,5,1,-6,9,-3,1,1,1,-6,-2,1,1,3</v>
      </c>
    </row>
    <row r="9" spans="1:19" x14ac:dyDescent="0.35">
      <c r="A9" s="30"/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31"/>
    </row>
    <row r="10" spans="1:19" x14ac:dyDescent="0.35">
      <c r="A10" s="26" t="s">
        <v>60</v>
      </c>
      <c r="B10" s="5">
        <v>4</v>
      </c>
      <c r="C10" s="6">
        <v>3</v>
      </c>
      <c r="D10" s="5">
        <v>-4</v>
      </c>
      <c r="E10" s="6">
        <v>-2</v>
      </c>
      <c r="F10" s="5">
        <v>1</v>
      </c>
      <c r="G10" s="6">
        <v>4</v>
      </c>
      <c r="H10" s="5">
        <v>5</v>
      </c>
      <c r="I10" s="6">
        <v>1</v>
      </c>
      <c r="J10" s="5">
        <v>3</v>
      </c>
      <c r="K10" s="6">
        <v>1</v>
      </c>
      <c r="L10" s="5">
        <v>-4</v>
      </c>
      <c r="M10" s="6">
        <v>-3</v>
      </c>
      <c r="N10" s="5">
        <v>-6</v>
      </c>
      <c r="O10" s="6">
        <v>1</v>
      </c>
      <c r="P10" s="27">
        <v>5</v>
      </c>
      <c r="Q10" t="str">
        <f t="shared" si="0"/>
        <v>4,3,-4,-2,1,4,5,1,3,1,-4,-3,-6,1,5</v>
      </c>
    </row>
    <row r="11" spans="1:19" x14ac:dyDescent="0.35">
      <c r="A11" s="26" t="s">
        <v>61</v>
      </c>
      <c r="B11" s="5">
        <v>4</v>
      </c>
      <c r="C11" s="6">
        <v>1</v>
      </c>
      <c r="D11" s="5">
        <v>-2</v>
      </c>
      <c r="E11" s="6">
        <v>4</v>
      </c>
      <c r="F11" s="5">
        <v>-4</v>
      </c>
      <c r="G11" s="6">
        <v>-4</v>
      </c>
      <c r="H11" s="5">
        <v>-5</v>
      </c>
      <c r="I11" s="6">
        <v>9</v>
      </c>
      <c r="J11" s="5">
        <v>-7</v>
      </c>
      <c r="K11" s="6">
        <v>1</v>
      </c>
      <c r="L11" s="5">
        <v>-4</v>
      </c>
      <c r="M11" s="6">
        <v>-2</v>
      </c>
      <c r="N11" s="5">
        <v>-4</v>
      </c>
      <c r="O11" s="6">
        <v>-3</v>
      </c>
      <c r="P11" s="27">
        <v>-5</v>
      </c>
      <c r="Q11" t="str">
        <f t="shared" si="0"/>
        <v>4,1,-2,4,-4,-4,-5,9,-7,1,-4,-2,-4,-3,-5</v>
      </c>
    </row>
    <row r="12" spans="1:19" ht="15" thickBot="1" x14ac:dyDescent="0.4">
      <c r="A12" s="32" t="s">
        <v>62</v>
      </c>
      <c r="B12" s="17">
        <v>1</v>
      </c>
      <c r="C12" s="18">
        <v>-3</v>
      </c>
      <c r="D12" s="17">
        <v>3</v>
      </c>
      <c r="E12" s="6">
        <v>4</v>
      </c>
      <c r="F12" s="17">
        <v>-4</v>
      </c>
      <c r="G12" s="18">
        <v>4</v>
      </c>
      <c r="H12" s="5">
        <v>-8</v>
      </c>
      <c r="I12" s="18">
        <v>9</v>
      </c>
      <c r="J12" s="5">
        <v>-7</v>
      </c>
      <c r="K12" s="18">
        <v>1</v>
      </c>
      <c r="L12" s="5">
        <v>1</v>
      </c>
      <c r="M12" s="18">
        <v>4</v>
      </c>
      <c r="N12" s="17">
        <v>6</v>
      </c>
      <c r="O12" s="18">
        <v>-3</v>
      </c>
      <c r="P12" s="27">
        <v>-7</v>
      </c>
      <c r="Q12" t="str">
        <f t="shared" si="0"/>
        <v>1,-3,3,4,-4,4,-8,9,-7,1,1,4,6,-3,-7</v>
      </c>
    </row>
    <row r="13" spans="1:19" x14ac:dyDescent="0.35">
      <c r="A13" s="24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25"/>
    </row>
    <row r="14" spans="1:19" ht="15" thickBot="1" x14ac:dyDescent="0.4">
      <c r="A14" s="28" t="s">
        <v>63</v>
      </c>
      <c r="B14" s="14">
        <v>-3</v>
      </c>
      <c r="C14" s="15">
        <v>1</v>
      </c>
      <c r="D14" s="14">
        <v>1</v>
      </c>
      <c r="E14" s="6">
        <v>1</v>
      </c>
      <c r="F14" s="14">
        <v>1</v>
      </c>
      <c r="G14" s="18">
        <v>1</v>
      </c>
      <c r="H14" s="5">
        <v>1</v>
      </c>
      <c r="I14" s="15">
        <v>-5</v>
      </c>
      <c r="J14" s="5">
        <v>9</v>
      </c>
      <c r="K14" s="15">
        <v>-3</v>
      </c>
      <c r="L14" s="5">
        <v>-5</v>
      </c>
      <c r="M14" s="15">
        <v>4</v>
      </c>
      <c r="N14" s="14">
        <v>8</v>
      </c>
      <c r="O14" s="15">
        <v>3</v>
      </c>
      <c r="P14" s="27">
        <v>7</v>
      </c>
      <c r="Q14" t="str">
        <f t="shared" si="0"/>
        <v>-3,1,1,1,1,1,1,-5,9,-3,-5,4,8,3,7</v>
      </c>
    </row>
    <row r="15" spans="1:19" x14ac:dyDescent="0.35">
      <c r="A15" s="24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25"/>
    </row>
    <row r="16" spans="1:19" x14ac:dyDescent="0.35">
      <c r="A16" s="26" t="s">
        <v>64</v>
      </c>
      <c r="B16" s="5">
        <v>-4</v>
      </c>
      <c r="C16" s="6">
        <v>1</v>
      </c>
      <c r="D16" s="5">
        <v>2</v>
      </c>
      <c r="E16" s="6">
        <v>2</v>
      </c>
      <c r="F16" s="5">
        <v>1</v>
      </c>
      <c r="G16" s="6">
        <v>-3</v>
      </c>
      <c r="H16" s="5">
        <v>-3</v>
      </c>
      <c r="I16" s="6">
        <v>1</v>
      </c>
      <c r="J16" s="5">
        <v>-6</v>
      </c>
      <c r="K16" s="6">
        <v>3</v>
      </c>
      <c r="L16" s="5">
        <v>-4</v>
      </c>
      <c r="M16" s="6">
        <v>-2</v>
      </c>
      <c r="N16" s="5">
        <v>-4</v>
      </c>
      <c r="O16" s="6">
        <v>1</v>
      </c>
      <c r="P16" s="27">
        <v>-5</v>
      </c>
      <c r="Q16" t="str">
        <f t="shared" si="0"/>
        <v>-4,1,2,2,1,-3,-3,1,-6,3,-4,-2,-4,1,-5</v>
      </c>
    </row>
    <row r="17" spans="1:17" x14ac:dyDescent="0.35">
      <c r="A17" s="26" t="s">
        <v>65</v>
      </c>
      <c r="B17" s="5">
        <v>1</v>
      </c>
      <c r="C17" s="6">
        <v>-3</v>
      </c>
      <c r="D17" s="5">
        <v>4</v>
      </c>
      <c r="E17" s="6">
        <v>1</v>
      </c>
      <c r="F17" s="5">
        <v>-2</v>
      </c>
      <c r="G17" s="6">
        <v>-2</v>
      </c>
      <c r="H17" s="5">
        <v>-3</v>
      </c>
      <c r="I17" s="6">
        <v>1</v>
      </c>
      <c r="J17" s="5">
        <v>-6</v>
      </c>
      <c r="K17" s="6">
        <v>3</v>
      </c>
      <c r="L17" s="5">
        <v>-3</v>
      </c>
      <c r="M17" s="6">
        <v>-4</v>
      </c>
      <c r="N17" s="5">
        <v>8</v>
      </c>
      <c r="O17" s="6">
        <v>1</v>
      </c>
      <c r="P17" s="27">
        <v>7</v>
      </c>
      <c r="Q17" t="str">
        <f t="shared" si="0"/>
        <v>1,-3,4,1,-2,-2,-3,1,-6,3,-3,-4,8,1,7</v>
      </c>
    </row>
    <row r="18" spans="1:17" x14ac:dyDescent="0.35">
      <c r="A18" s="26" t="s">
        <v>66</v>
      </c>
      <c r="B18" s="5">
        <v>-2</v>
      </c>
      <c r="C18" s="6">
        <v>3</v>
      </c>
      <c r="D18" s="5">
        <v>5</v>
      </c>
      <c r="E18" s="6">
        <v>-2</v>
      </c>
      <c r="F18" s="5">
        <v>-3</v>
      </c>
      <c r="G18" s="6">
        <v>4</v>
      </c>
      <c r="H18" s="5">
        <v>5</v>
      </c>
      <c r="I18" s="6">
        <v>1</v>
      </c>
      <c r="J18" s="5">
        <v>-6</v>
      </c>
      <c r="K18" s="6">
        <v>3</v>
      </c>
      <c r="L18" s="5">
        <v>1</v>
      </c>
      <c r="M18" s="6">
        <v>-3</v>
      </c>
      <c r="N18" s="5">
        <v>8</v>
      </c>
      <c r="O18" s="6">
        <v>1</v>
      </c>
      <c r="P18" s="27">
        <v>5</v>
      </c>
      <c r="Q18" t="str">
        <f t="shared" si="0"/>
        <v>-2,3,5,-2,-3,4,5,1,-6,3,1,-3,8,1,5</v>
      </c>
    </row>
    <row r="19" spans="1:17" x14ac:dyDescent="0.35">
      <c r="A19" s="26" t="s">
        <v>67</v>
      </c>
      <c r="B19" s="5">
        <v>-3</v>
      </c>
      <c r="C19" s="6">
        <v>2</v>
      </c>
      <c r="D19" s="5">
        <v>3</v>
      </c>
      <c r="E19" s="6">
        <v>-2</v>
      </c>
      <c r="F19" s="5">
        <v>-3</v>
      </c>
      <c r="G19" s="6">
        <v>3</v>
      </c>
      <c r="H19" s="5">
        <v>-4</v>
      </c>
      <c r="I19" s="6">
        <v>1</v>
      </c>
      <c r="J19" s="5">
        <v>-6</v>
      </c>
      <c r="K19" s="6">
        <v>-3</v>
      </c>
      <c r="L19" s="5">
        <v>-6</v>
      </c>
      <c r="M19" s="6">
        <v>-3</v>
      </c>
      <c r="N19" s="5">
        <v>6</v>
      </c>
      <c r="O19" s="6">
        <v>1</v>
      </c>
      <c r="P19" s="27">
        <v>7</v>
      </c>
      <c r="Q19" t="str">
        <f t="shared" si="0"/>
        <v>-3,2,3,-2,-3,3,-4,1,-6,-3,-6,-3,6,1,7</v>
      </c>
    </row>
    <row r="20" spans="1:17" x14ac:dyDescent="0.35">
      <c r="A20" s="26" t="s">
        <v>68</v>
      </c>
      <c r="B20" s="5">
        <v>4</v>
      </c>
      <c r="C20" s="6">
        <v>-2</v>
      </c>
      <c r="D20" s="5">
        <v>2</v>
      </c>
      <c r="E20" s="6">
        <v>2</v>
      </c>
      <c r="F20" s="5">
        <v>-3</v>
      </c>
      <c r="G20" s="6">
        <v>2</v>
      </c>
      <c r="H20" s="5">
        <v>3</v>
      </c>
      <c r="I20" s="6">
        <v>1</v>
      </c>
      <c r="J20" s="5">
        <v>8</v>
      </c>
      <c r="K20" s="6">
        <v>-6</v>
      </c>
      <c r="L20" s="5">
        <v>2</v>
      </c>
      <c r="M20" s="6">
        <v>-4</v>
      </c>
      <c r="N20" s="5">
        <v>8</v>
      </c>
      <c r="O20" s="6">
        <v>1</v>
      </c>
      <c r="P20" s="27">
        <v>3</v>
      </c>
      <c r="Q20" t="str">
        <f t="shared" si="0"/>
        <v>4,-2,2,2,-3,2,3,1,8,-6,2,-4,8,1,3</v>
      </c>
    </row>
    <row r="21" spans="1:17" x14ac:dyDescent="0.35">
      <c r="A21" s="26" t="s">
        <v>69</v>
      </c>
      <c r="B21" s="5">
        <v>3</v>
      </c>
      <c r="C21" s="6">
        <v>5</v>
      </c>
      <c r="D21" s="5">
        <v>4</v>
      </c>
      <c r="E21" s="6">
        <v>1</v>
      </c>
      <c r="F21" s="5">
        <v>-3</v>
      </c>
      <c r="G21" s="6">
        <v>3</v>
      </c>
      <c r="H21" s="5">
        <v>5</v>
      </c>
      <c r="I21" s="6">
        <v>1</v>
      </c>
      <c r="J21" s="5">
        <v>6</v>
      </c>
      <c r="K21" s="6">
        <v>1</v>
      </c>
      <c r="L21" s="5">
        <v>5</v>
      </c>
      <c r="M21" s="6">
        <v>-2</v>
      </c>
      <c r="N21" s="5">
        <v>8</v>
      </c>
      <c r="O21" s="6">
        <v>1</v>
      </c>
      <c r="P21" s="27">
        <v>5</v>
      </c>
      <c r="Q21" t="str">
        <f t="shared" si="0"/>
        <v>3,5,4,1,-3,3,5,1,6,1,5,-2,8,1,5</v>
      </c>
    </row>
    <row r="22" spans="1:17" x14ac:dyDescent="0.35">
      <c r="A22" s="26" t="s">
        <v>70</v>
      </c>
      <c r="B22" s="5">
        <v>3</v>
      </c>
      <c r="C22" s="6">
        <v>1</v>
      </c>
      <c r="D22" s="5">
        <v>2</v>
      </c>
      <c r="E22" s="6">
        <v>-3</v>
      </c>
      <c r="F22" s="5">
        <v>-4</v>
      </c>
      <c r="G22" s="6">
        <v>4</v>
      </c>
      <c r="H22" s="5">
        <v>-3</v>
      </c>
      <c r="I22" s="6">
        <v>1</v>
      </c>
      <c r="J22" s="5">
        <v>7</v>
      </c>
      <c r="K22" s="6">
        <v>-6</v>
      </c>
      <c r="L22" s="5">
        <v>-3</v>
      </c>
      <c r="M22" s="6">
        <v>-2</v>
      </c>
      <c r="N22" s="5">
        <v>1</v>
      </c>
      <c r="O22" s="6">
        <v>1</v>
      </c>
      <c r="P22" s="27">
        <v>5</v>
      </c>
      <c r="Q22" t="str">
        <f t="shared" si="0"/>
        <v>3,1,2,-3,-4,4,-3,1,7,-6,-3,-2,1,1,5</v>
      </c>
    </row>
    <row r="23" spans="1:17" x14ac:dyDescent="0.35">
      <c r="A23" s="26" t="s">
        <v>71</v>
      </c>
      <c r="B23" s="5">
        <v>-2</v>
      </c>
      <c r="C23" s="6">
        <v>2</v>
      </c>
      <c r="D23" s="5">
        <v>3</v>
      </c>
      <c r="E23" s="6">
        <v>2</v>
      </c>
      <c r="F23" s="5">
        <v>-3</v>
      </c>
      <c r="G23" s="6">
        <v>3</v>
      </c>
      <c r="H23" s="5">
        <v>5</v>
      </c>
      <c r="I23" s="6">
        <v>1</v>
      </c>
      <c r="J23" s="5">
        <v>-7</v>
      </c>
      <c r="K23" s="6">
        <v>4</v>
      </c>
      <c r="L23" s="5">
        <v>4</v>
      </c>
      <c r="M23" s="6">
        <v>-3</v>
      </c>
      <c r="N23" s="5">
        <v>-8</v>
      </c>
      <c r="O23" s="6">
        <v>1</v>
      </c>
      <c r="P23" s="27">
        <v>-5</v>
      </c>
      <c r="Q23" t="str">
        <f t="shared" si="0"/>
        <v>-2,2,3,2,-3,3,5,1,-7,4,4,-3,-8,1,-5</v>
      </c>
    </row>
    <row r="24" spans="1:17" x14ac:dyDescent="0.35">
      <c r="A24" s="26" t="s">
        <v>72</v>
      </c>
      <c r="B24" s="5">
        <v>-3</v>
      </c>
      <c r="C24" s="6">
        <v>2</v>
      </c>
      <c r="D24" s="5">
        <v>-2</v>
      </c>
      <c r="E24" s="6">
        <v>-3</v>
      </c>
      <c r="F24" s="5">
        <v>-4</v>
      </c>
      <c r="G24" s="6">
        <v>2</v>
      </c>
      <c r="H24" s="5">
        <v>-3</v>
      </c>
      <c r="I24" s="6">
        <v>1</v>
      </c>
      <c r="J24" s="5">
        <v>-5</v>
      </c>
      <c r="K24" s="6">
        <v>-4</v>
      </c>
      <c r="L24" s="5">
        <v>-4</v>
      </c>
      <c r="M24" s="6">
        <v>2</v>
      </c>
      <c r="N24" s="5">
        <v>-8</v>
      </c>
      <c r="O24" s="6">
        <v>1</v>
      </c>
      <c r="P24" s="27">
        <v>-5</v>
      </c>
      <c r="Q24" t="str">
        <f t="shared" si="0"/>
        <v>-3,2,-2,-3,-4,2,-3,1,-5,-4,-4,2,-8,1,-5</v>
      </c>
    </row>
    <row r="25" spans="1:17" ht="15" thickBot="1" x14ac:dyDescent="0.4">
      <c r="A25" s="28" t="s">
        <v>73</v>
      </c>
      <c r="B25" s="14">
        <v>-2</v>
      </c>
      <c r="C25" s="15">
        <v>-4</v>
      </c>
      <c r="D25" s="14">
        <v>-3</v>
      </c>
      <c r="E25" s="6">
        <v>3</v>
      </c>
      <c r="F25" s="14">
        <v>1</v>
      </c>
      <c r="G25" s="18">
        <v>1</v>
      </c>
      <c r="H25" s="5">
        <v>-6</v>
      </c>
      <c r="I25" s="15">
        <v>1</v>
      </c>
      <c r="J25" s="5">
        <v>-6</v>
      </c>
      <c r="K25" s="15">
        <v>-7</v>
      </c>
      <c r="L25" s="5">
        <v>-5</v>
      </c>
      <c r="M25" s="15">
        <v>-4</v>
      </c>
      <c r="N25" s="14">
        <v>-8</v>
      </c>
      <c r="O25" s="15">
        <v>1</v>
      </c>
      <c r="P25" s="27">
        <v>7</v>
      </c>
      <c r="Q25" t="str">
        <f t="shared" si="0"/>
        <v>-2,-4,-3,3,1,1,-6,1,-6,-7,-5,-4,-8,1,7</v>
      </c>
    </row>
    <row r="26" spans="1:17" x14ac:dyDescent="0.35">
      <c r="A26" s="24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9"/>
      <c r="P26" s="25"/>
    </row>
    <row r="27" spans="1:17" x14ac:dyDescent="0.35">
      <c r="A27" s="26" t="s">
        <v>74</v>
      </c>
      <c r="B27" s="5">
        <v>-7</v>
      </c>
      <c r="C27" s="6">
        <v>4</v>
      </c>
      <c r="D27" s="5">
        <v>-3</v>
      </c>
      <c r="E27" s="6">
        <v>1</v>
      </c>
      <c r="F27" s="5">
        <v>1</v>
      </c>
      <c r="G27" s="6">
        <v>-5</v>
      </c>
      <c r="H27" s="5">
        <v>3</v>
      </c>
      <c r="I27" s="6">
        <v>1</v>
      </c>
      <c r="J27" s="5">
        <v>-9</v>
      </c>
      <c r="K27" s="6">
        <v>-5</v>
      </c>
      <c r="L27" s="5">
        <v>-8</v>
      </c>
      <c r="M27" s="6">
        <v>-2</v>
      </c>
      <c r="N27" s="5">
        <v>2</v>
      </c>
      <c r="O27" s="6">
        <v>-3</v>
      </c>
      <c r="P27" s="27">
        <v>-7</v>
      </c>
      <c r="Q27" t="str">
        <f t="shared" si="0"/>
        <v>-7,4,-3,1,1,-5,3,1,-9,-5,-8,-2,2,-3,-7</v>
      </c>
    </row>
    <row r="28" spans="1:17" x14ac:dyDescent="0.35">
      <c r="A28" s="26" t="s">
        <v>75</v>
      </c>
      <c r="B28" s="5">
        <v>-4</v>
      </c>
      <c r="C28" s="6">
        <v>2</v>
      </c>
      <c r="D28" s="5">
        <v>-6</v>
      </c>
      <c r="E28" s="6">
        <v>1</v>
      </c>
      <c r="F28" s="5">
        <v>1</v>
      </c>
      <c r="G28" s="6">
        <v>-2</v>
      </c>
      <c r="H28" s="5">
        <v>-4</v>
      </c>
      <c r="I28" s="6">
        <v>1</v>
      </c>
      <c r="J28" s="5">
        <v>-9</v>
      </c>
      <c r="K28" s="6">
        <v>-5</v>
      </c>
      <c r="L28" s="5">
        <v>-5</v>
      </c>
      <c r="M28" s="6">
        <v>-5</v>
      </c>
      <c r="N28" s="5">
        <v>-8</v>
      </c>
      <c r="O28" s="6">
        <v>-2</v>
      </c>
      <c r="P28" s="27">
        <v>1</v>
      </c>
      <c r="Q28" t="str">
        <f t="shared" si="0"/>
        <v>-4,2,-6,1,1,-2,-4,1,-9,-5,-5,-5,-8,-2,1</v>
      </c>
    </row>
    <row r="29" spans="1:17" x14ac:dyDescent="0.35">
      <c r="A29" s="26" t="s">
        <v>76</v>
      </c>
      <c r="B29" s="5">
        <v>-3</v>
      </c>
      <c r="C29" s="6">
        <v>7</v>
      </c>
      <c r="D29" s="5">
        <v>-4</v>
      </c>
      <c r="E29" s="6">
        <v>1</v>
      </c>
      <c r="F29" s="5">
        <v>1</v>
      </c>
      <c r="G29" s="6">
        <v>-2</v>
      </c>
      <c r="H29" s="5">
        <v>-5</v>
      </c>
      <c r="I29" s="6">
        <v>1</v>
      </c>
      <c r="J29" s="5">
        <v>-9</v>
      </c>
      <c r="K29" s="6">
        <v>-5</v>
      </c>
      <c r="L29" s="5">
        <v>-3</v>
      </c>
      <c r="M29" s="6">
        <v>-5</v>
      </c>
      <c r="N29" s="5">
        <v>-8</v>
      </c>
      <c r="O29" s="6">
        <v>1</v>
      </c>
      <c r="P29" s="27">
        <v>-5</v>
      </c>
      <c r="Q29" t="str">
        <f t="shared" si="0"/>
        <v>-3,7,-4,1,1,-2,-5,1,-9,-5,-3,-5,-8,1,-5</v>
      </c>
    </row>
    <row r="30" spans="1:17" x14ac:dyDescent="0.35">
      <c r="A30" s="26" t="s">
        <v>77</v>
      </c>
      <c r="B30" s="5">
        <v>3</v>
      </c>
      <c r="C30" s="6">
        <v>-4</v>
      </c>
      <c r="D30" s="5">
        <v>-3</v>
      </c>
      <c r="E30" s="6">
        <v>1</v>
      </c>
      <c r="F30" s="5">
        <v>1</v>
      </c>
      <c r="G30" s="6">
        <v>1</v>
      </c>
      <c r="H30" s="5">
        <v>-4</v>
      </c>
      <c r="I30" s="6">
        <v>1</v>
      </c>
      <c r="J30" s="5">
        <v>7</v>
      </c>
      <c r="K30" s="6">
        <v>4</v>
      </c>
      <c r="L30" s="5">
        <v>5</v>
      </c>
      <c r="M30" s="6">
        <v>-5</v>
      </c>
      <c r="N30" s="5">
        <v>-9</v>
      </c>
      <c r="O30" s="6">
        <v>1</v>
      </c>
      <c r="P30" s="27">
        <v>1</v>
      </c>
      <c r="Q30" t="str">
        <f t="shared" si="0"/>
        <v>3,-4,-3,1,1,1,-4,1,7,4,5,-5,-9,1,1</v>
      </c>
    </row>
    <row r="31" spans="1:17" x14ac:dyDescent="0.35">
      <c r="A31" s="26" t="s">
        <v>78</v>
      </c>
      <c r="B31" s="5">
        <v>2</v>
      </c>
      <c r="C31" s="6">
        <v>2</v>
      </c>
      <c r="D31" s="5">
        <v>2</v>
      </c>
      <c r="E31" s="6">
        <v>1</v>
      </c>
      <c r="F31" s="5">
        <v>1</v>
      </c>
      <c r="G31" s="6">
        <v>1</v>
      </c>
      <c r="H31" s="5">
        <v>-4</v>
      </c>
      <c r="I31" s="6">
        <v>1</v>
      </c>
      <c r="J31" s="5">
        <v>7</v>
      </c>
      <c r="K31" s="6">
        <v>-4</v>
      </c>
      <c r="L31" s="5">
        <v>7</v>
      </c>
      <c r="M31" s="6">
        <v>-4</v>
      </c>
      <c r="N31" s="5">
        <v>-9</v>
      </c>
      <c r="O31" s="6">
        <v>1</v>
      </c>
      <c r="P31" s="27">
        <v>-5</v>
      </c>
      <c r="Q31" t="str">
        <f t="shared" si="0"/>
        <v>2,2,2,1,1,1,-4,1,7,-4,7,-4,-9,1,-5</v>
      </c>
    </row>
    <row r="32" spans="1:17" ht="15" thickBot="1" x14ac:dyDescent="0.4">
      <c r="A32" s="28" t="s">
        <v>79</v>
      </c>
      <c r="B32" s="14">
        <v>-2</v>
      </c>
      <c r="C32" s="15">
        <v>6</v>
      </c>
      <c r="D32" s="14">
        <v>4</v>
      </c>
      <c r="E32" s="15">
        <v>1</v>
      </c>
      <c r="F32" s="14">
        <v>1</v>
      </c>
      <c r="G32" s="15">
        <v>1</v>
      </c>
      <c r="H32" s="14">
        <v>-4</v>
      </c>
      <c r="I32" s="15">
        <v>1</v>
      </c>
      <c r="J32" s="14">
        <v>-7</v>
      </c>
      <c r="K32" s="15">
        <v>-2</v>
      </c>
      <c r="L32" s="14">
        <v>2</v>
      </c>
      <c r="M32" s="15">
        <v>4</v>
      </c>
      <c r="N32" s="14">
        <v>9</v>
      </c>
      <c r="O32" s="15">
        <v>1</v>
      </c>
      <c r="P32" s="29">
        <v>-3</v>
      </c>
      <c r="Q32" t="str">
        <f t="shared" si="0"/>
        <v>-2,6,4,1,1,1,-4,1,-7,-2,2,4,9,1,-3</v>
      </c>
    </row>
  </sheetData>
  <mergeCells count="1">
    <mergeCell ref="R1:S1"/>
  </mergeCells>
  <phoneticPr fontId="5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Experts characteristics</vt:lpstr>
      <vt:lpstr>SUS</vt:lpstr>
      <vt:lpstr>AHP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Ainhoa Apraiz</dc:creator>
  <cp:lastModifiedBy>Ainhoa Apraiz</cp:lastModifiedBy>
  <dcterms:created xsi:type="dcterms:W3CDTF">2023-05-15T10:19:41Z</dcterms:created>
  <dcterms:modified xsi:type="dcterms:W3CDTF">2023-05-15T15:06:53Z</dcterms:modified>
</cp:coreProperties>
</file>